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24915" windowHeight="12075"/>
  </bookViews>
  <sheets>
    <sheet name="расчет" sheetId="5" r:id="rId1"/>
    <sheet name="Лист2" sheetId="2" r:id="rId2"/>
    <sheet name="Лист3" sheetId="3" r:id="rId3"/>
  </sheets>
  <calcPr calcId="125725" fullPrecision="0"/>
</workbook>
</file>

<file path=xl/calcChain.xml><?xml version="1.0" encoding="utf-8"?>
<calcChain xmlns="http://schemas.openxmlformats.org/spreadsheetml/2006/main">
  <c r="B12" i="5"/>
  <c r="C11" l="1"/>
  <c r="E11" s="1"/>
  <c r="C9"/>
  <c r="E9" s="1"/>
  <c r="C10"/>
  <c r="E10" s="1"/>
  <c r="C12" l="1"/>
  <c r="E12"/>
</calcChain>
</file>

<file path=xl/sharedStrings.xml><?xml version="1.0" encoding="utf-8"?>
<sst xmlns="http://schemas.openxmlformats.org/spreadsheetml/2006/main" count="14" uniqueCount="12">
  <si>
    <t xml:space="preserve">наименование поселения </t>
  </si>
  <si>
    <t>Каминское сельское поселение</t>
  </si>
  <si>
    <t>Парское сельское поселение</t>
  </si>
  <si>
    <t>Филисовское сельское поселение</t>
  </si>
  <si>
    <t>Итого</t>
  </si>
  <si>
    <t>объем бюджетных ассигнований,предусмотренный в районном бюджете на осуществление полномочий по содержанию мест захоронений</t>
  </si>
  <si>
    <t>х</t>
  </si>
  <si>
    <t xml:space="preserve">расчетный объем  МБТ </t>
  </si>
  <si>
    <t xml:space="preserve">доля в общей площади мест захоронения </t>
  </si>
  <si>
    <t xml:space="preserve">площадь мест захоронения, расположенных на территории поселений </t>
  </si>
  <si>
    <t>Заместитель главы администрации Родниковского муниципального района, начальник Финансового управления                                       Н.Г.Балакирева</t>
  </si>
  <si>
    <t>Расчет межбюджетных трансфертов, передаваемых бюджетам сельских поселений на содержание мест захоронения   на 2026  год</t>
  </si>
</sst>
</file>

<file path=xl/styles.xml><?xml version="1.0" encoding="utf-8"?>
<styleSheet xmlns="http://schemas.openxmlformats.org/spreadsheetml/2006/main">
  <numFmts count="1">
    <numFmt numFmtId="164" formatCode="#,##0.00000"/>
  </numFmts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4" fontId="0" fillId="0" borderId="1" xfId="0" applyNumberFormat="1" applyBorder="1" applyAlignment="1">
      <alignment horizontal="center"/>
    </xf>
    <xf numFmtId="0" fontId="0" fillId="0" borderId="6" xfId="0" applyBorder="1"/>
    <xf numFmtId="0" fontId="0" fillId="0" borderId="7" xfId="0" applyBorder="1"/>
    <xf numFmtId="0" fontId="1" fillId="0" borderId="2" xfId="0" applyFont="1" applyBorder="1"/>
    <xf numFmtId="0" fontId="1" fillId="0" borderId="4" xfId="0" applyFont="1" applyBorder="1" applyAlignment="1">
      <alignment horizontal="center"/>
    </xf>
    <xf numFmtId="4" fontId="1" fillId="0" borderId="5" xfId="0" applyNumberFormat="1" applyFont="1" applyBorder="1" applyAlignment="1">
      <alignment horizontal="center"/>
    </xf>
    <xf numFmtId="0" fontId="0" fillId="0" borderId="8" xfId="0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4" fontId="1" fillId="0" borderId="14" xfId="0" applyNumberFormat="1" applyFont="1" applyBorder="1" applyAlignment="1">
      <alignment horizontal="center"/>
    </xf>
    <xf numFmtId="4" fontId="0" fillId="0" borderId="11" xfId="0" applyNumberFormat="1" applyBorder="1" applyAlignment="1">
      <alignment horizontal="center"/>
    </xf>
    <xf numFmtId="4" fontId="0" fillId="0" borderId="13" xfId="0" applyNumberFormat="1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2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4" fontId="1" fillId="0" borderId="0" xfId="0" applyNumberFormat="1" applyFont="1" applyBorder="1" applyAlignment="1">
      <alignment horizontal="center"/>
    </xf>
    <xf numFmtId="0" fontId="0" fillId="0" borderId="0" xfId="0" applyBorder="1"/>
    <xf numFmtId="2" fontId="0" fillId="0" borderId="17" xfId="0" applyNumberForma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 wrapText="1"/>
    </xf>
    <xf numFmtId="0" fontId="0" fillId="0" borderId="1" xfId="0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16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0" fillId="0" borderId="13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4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5"/>
  <sheetViews>
    <sheetView tabSelected="1" workbookViewId="0">
      <selection activeCell="H10" sqref="H10"/>
    </sheetView>
  </sheetViews>
  <sheetFormatPr defaultRowHeight="15"/>
  <cols>
    <col min="1" max="1" width="54.28515625" customWidth="1"/>
    <col min="2" max="2" width="33.28515625" customWidth="1"/>
    <col min="3" max="3" width="28.28515625" customWidth="1"/>
    <col min="4" max="4" width="25" customWidth="1"/>
    <col min="5" max="5" width="20.7109375" customWidth="1"/>
    <col min="8" max="8" width="9.7109375" bestFit="1" customWidth="1"/>
  </cols>
  <sheetData>
    <row r="1" spans="1:8">
      <c r="A1" s="17"/>
      <c r="B1" s="18"/>
    </row>
    <row r="2" spans="1:8">
      <c r="A2" s="18"/>
      <c r="B2" s="18"/>
    </row>
    <row r="4" spans="1:8" ht="51" customHeight="1">
      <c r="A4" s="22" t="s">
        <v>11</v>
      </c>
      <c r="B4" s="22"/>
      <c r="C4" s="22"/>
      <c r="D4" s="22"/>
      <c r="E4" s="22"/>
    </row>
    <row r="6" spans="1:8" ht="15" customHeight="1">
      <c r="A6" s="23" t="s">
        <v>0</v>
      </c>
      <c r="B6" s="24" t="s">
        <v>9</v>
      </c>
      <c r="C6" s="26" t="s">
        <v>8</v>
      </c>
      <c r="D6" s="28" t="s">
        <v>5</v>
      </c>
      <c r="E6" s="23" t="s">
        <v>7</v>
      </c>
    </row>
    <row r="7" spans="1:8" ht="107.25" customHeight="1">
      <c r="A7" s="23"/>
      <c r="B7" s="25"/>
      <c r="C7" s="27"/>
      <c r="D7" s="29"/>
      <c r="E7" s="23"/>
    </row>
    <row r="8" spans="1:8" ht="13.5" customHeight="1">
      <c r="A8" s="7">
        <v>1</v>
      </c>
      <c r="B8" s="8">
        <v>2</v>
      </c>
      <c r="C8" s="16">
        <v>3</v>
      </c>
      <c r="D8" s="14">
        <v>4</v>
      </c>
      <c r="E8" s="15">
        <v>5</v>
      </c>
    </row>
    <row r="9" spans="1:8">
      <c r="A9" s="2" t="s">
        <v>1</v>
      </c>
      <c r="B9" s="12">
        <v>248.29</v>
      </c>
      <c r="C9" s="20">
        <f>B9/$B$12</f>
        <v>0.45326</v>
      </c>
      <c r="D9" s="10" t="s">
        <v>6</v>
      </c>
      <c r="E9" s="1">
        <f>$D$12*C9</f>
        <v>362608</v>
      </c>
      <c r="H9" s="30"/>
    </row>
    <row r="10" spans="1:8">
      <c r="A10" s="2" t="s">
        <v>2</v>
      </c>
      <c r="B10" s="19">
        <v>199.38</v>
      </c>
      <c r="C10" s="20">
        <f t="shared" ref="C10:C11" si="0">B10/$B$12</f>
        <v>0.36397000000000002</v>
      </c>
      <c r="D10" s="10" t="s">
        <v>6</v>
      </c>
      <c r="E10" s="1">
        <f t="shared" ref="E10:E11" si="1">$D$12*C10</f>
        <v>291176</v>
      </c>
      <c r="H10" s="30"/>
    </row>
    <row r="11" spans="1:8" ht="15.75" thickBot="1">
      <c r="A11" s="3" t="s">
        <v>3</v>
      </c>
      <c r="B11" s="13">
        <v>100.12</v>
      </c>
      <c r="C11" s="20">
        <f t="shared" si="0"/>
        <v>0.18276999999999999</v>
      </c>
      <c r="D11" s="11" t="s">
        <v>6</v>
      </c>
      <c r="E11" s="1">
        <f t="shared" si="1"/>
        <v>146216</v>
      </c>
      <c r="H11" s="30"/>
    </row>
    <row r="12" spans="1:8" ht="15.75" thickBot="1">
      <c r="A12" s="4" t="s">
        <v>4</v>
      </c>
      <c r="B12" s="5">
        <f>B9+B10+B11</f>
        <v>547.79</v>
      </c>
      <c r="C12" s="6">
        <f t="shared" ref="C12" si="2">C9+C10+C11</f>
        <v>1</v>
      </c>
      <c r="D12" s="9">
        <v>800000</v>
      </c>
      <c r="E12" s="6">
        <f>SUM(E9:E11)</f>
        <v>800000</v>
      </c>
    </row>
    <row r="15" spans="1:8">
      <c r="A15" s="21" t="s">
        <v>10</v>
      </c>
      <c r="B15" s="21"/>
      <c r="C15" s="21"/>
      <c r="D15" s="21"/>
      <c r="E15" s="21"/>
      <c r="F15" s="21"/>
    </row>
  </sheetData>
  <mergeCells count="7">
    <mergeCell ref="A15:F15"/>
    <mergeCell ref="A4:E4"/>
    <mergeCell ref="A6:A7"/>
    <mergeCell ref="B6:B7"/>
    <mergeCell ref="C6:C7"/>
    <mergeCell ref="D6:D7"/>
    <mergeCell ref="E6:E7"/>
  </mergeCells>
  <pageMargins left="0.39370078740157483" right="0.39370078740157483" top="0.39370078740157483" bottom="0.39370078740157483" header="0.31496062992125984" footer="0.31496062992125984"/>
  <pageSetup paperSize="9" scale="7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расчет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ObolenskayaVN</dc:creator>
  <cp:lastModifiedBy>ObolenskayaVN</cp:lastModifiedBy>
  <cp:lastPrinted>2025-10-22T11:42:04Z</cp:lastPrinted>
  <dcterms:created xsi:type="dcterms:W3CDTF">2018-01-22T08:51:49Z</dcterms:created>
  <dcterms:modified xsi:type="dcterms:W3CDTF">2025-10-22T11:42:09Z</dcterms:modified>
</cp:coreProperties>
</file>